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336.01 ЗК МСП СИЗ Крема\"/>
    </mc:Choice>
  </mc:AlternateContent>
  <bookViews>
    <workbookView xWindow="6300" yWindow="945" windowWidth="14520" windowHeight="120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" i="1" l="1"/>
  <c r="P36" i="1"/>
  <c r="P37" i="1"/>
  <c r="P38" i="1"/>
  <c r="P39" i="1"/>
  <c r="P40" i="1"/>
  <c r="P41" i="1"/>
  <c r="P42" i="1"/>
  <c r="P34" i="1"/>
  <c r="G35" i="1"/>
  <c r="G36" i="1"/>
  <c r="G37" i="1"/>
  <c r="G38" i="1"/>
  <c r="G39" i="1"/>
  <c r="G40" i="1"/>
  <c r="G41" i="1"/>
  <c r="G42" i="1"/>
  <c r="G34" i="1"/>
  <c r="P28" i="1"/>
  <c r="P29" i="1"/>
  <c r="G24" i="1"/>
  <c r="G25" i="1"/>
  <c r="G26" i="1"/>
  <c r="G27" i="1"/>
  <c r="G28" i="1"/>
  <c r="G29" i="1"/>
  <c r="G30" i="1"/>
  <c r="G23" i="1"/>
  <c r="P11" i="1"/>
  <c r="P12" i="1"/>
  <c r="P13" i="1"/>
  <c r="P14" i="1"/>
  <c r="P15" i="1"/>
  <c r="P16" i="1"/>
  <c r="P17" i="1"/>
  <c r="P18" i="1"/>
  <c r="P19" i="1"/>
  <c r="P20" i="1"/>
  <c r="P10" i="1"/>
  <c r="G11" i="1"/>
  <c r="G12" i="1"/>
  <c r="G13" i="1"/>
  <c r="G14" i="1"/>
  <c r="G15" i="1"/>
  <c r="G16" i="1"/>
  <c r="G17" i="1"/>
  <c r="G18" i="1"/>
  <c r="G19" i="1"/>
  <c r="G20" i="1"/>
  <c r="G10" i="1"/>
  <c r="G43" i="1" l="1"/>
  <c r="P30" i="1"/>
  <c r="G21" i="1" l="1"/>
  <c r="G31" i="1" l="1"/>
  <c r="G44" i="1" s="1"/>
  <c r="P24" i="1" l="1"/>
  <c r="P25" i="1"/>
  <c r="P26" i="1"/>
  <c r="P27" i="1"/>
  <c r="P21" i="1"/>
  <c r="P23" i="1" l="1"/>
  <c r="P45" i="1" l="1"/>
  <c r="P46" i="1" s="1"/>
  <c r="G45" i="1" l="1"/>
  <c r="G46" i="1" s="1"/>
</calcChain>
</file>

<file path=xl/sharedStrings.xml><?xml version="1.0" encoding="utf-8"?>
<sst xmlns="http://schemas.openxmlformats.org/spreadsheetml/2006/main" count="146" uniqueCount="45">
  <si>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</si>
  <si>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</si>
  <si>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</si>
  <si>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</si>
  <si>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</si>
  <si>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</si>
  <si>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</si>
  <si>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</si>
  <si>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</si>
  <si>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</si>
  <si>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</si>
  <si>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</si>
  <si>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</si>
  <si>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</si>
  <si>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</si>
  <si>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</si>
  <si>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</si>
  <si>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</si>
  <si>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</si>
  <si>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</si>
  <si>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шт</t>
  </si>
  <si>
    <t>Итого по филиалу "ПЭС"</t>
  </si>
  <si>
    <t xml:space="preserve"> СП «Центральные электрические сети» г. Хабаровск</t>
  </si>
  <si>
    <r>
      <t>Начальная (максимальная)  цена лота:</t>
    </r>
    <r>
      <rPr>
        <sz val="10"/>
        <color rgb="FF002060"/>
        <rFont val="Calibri"/>
        <family val="2"/>
        <charset val="204"/>
        <scheme val="minor"/>
      </rPr>
      <t xml:space="preserve"> </t>
    </r>
  </si>
  <si>
    <t xml:space="preserve">  Крем гидрофильного действия     Увлажняющую кожу 100 мл</t>
  </si>
  <si>
    <t>Крем востанавливающий 100 мг</t>
  </si>
  <si>
    <t>Крем гидрофобного действия</t>
  </si>
  <si>
    <t>Крем гидрофобного действия  Впитывающий влагу 100 мл</t>
  </si>
  <si>
    <t>Крем для защиты кожи при негативных влияниях окружающей среды От раздрожений и повреждений 100 мл</t>
  </si>
  <si>
    <t>Крем для защиты от бактериологических вредных факторов Дезинфицирующие 100 мл</t>
  </si>
  <si>
    <t>Крем очищающий  100 мл</t>
  </si>
  <si>
    <t>Крем очищающий 200мл</t>
  </si>
  <si>
    <t>Крем регенирующий 100 мл</t>
  </si>
  <si>
    <t xml:space="preserve">Очищающая паста для кожи рук 200 мл. SOLO </t>
  </si>
  <si>
    <t>Пасты очищающие 100 мл</t>
  </si>
  <si>
    <t>Крем очищающий 100 мл</t>
  </si>
  <si>
    <t>Крем гидрофобного действия. Отталкивающие влагу 100 мл</t>
  </si>
  <si>
    <t>Гель очищающий 100 мг</t>
  </si>
  <si>
    <t>Крем комбинированного дейсвия 100 мл</t>
  </si>
  <si>
    <t>Крем защитный от низких температур и ветра 100 мл</t>
  </si>
  <si>
    <t>Паста очищающая 200 мл</t>
  </si>
  <si>
    <t>Итого по филиалу "ХЭС"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</si>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</sst>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i/>
      <sz val="10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6" fillId="7" borderId="0" xfId="0" applyFont="1" applyFill="1"/>
    <xf numFmtId="0" fontId="6" fillId="0" borderId="0" xfId="0" applyFont="1"/>
    <xf numFmtId="0" fontId="7" fillId="0" borderId="29" xfId="0" applyNumberFormat="1" applyFont="1" applyBorder="1" applyAlignment="1">
      <alignment horizontal="right" vertical="center" wrapText="1"/>
    </xf>
    <xf numFmtId="2" fontId="7" fillId="0" borderId="29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/>
    <xf numFmtId="0" fontId="7" fillId="0" borderId="29" xfId="0" applyNumberFormat="1" applyFont="1" applyBorder="1" applyAlignment="1">
      <alignment horizontal="left" vertical="top" wrapText="1"/>
    </xf>
    <xf numFmtId="4" fontId="7" fillId="8" borderId="37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9" fontId="11" fillId="2" borderId="24" xfId="0" applyNumberFormat="1" applyFont="1" applyFill="1" applyBorder="1" applyAlignment="1" applyProtection="1">
      <alignment horizontal="center" vertical="top" wrapText="1"/>
    </xf>
    <xf numFmtId="4" fontId="10" fillId="4" borderId="23" xfId="0" applyNumberFormat="1" applyFont="1" applyFill="1" applyBorder="1" applyAlignment="1">
      <alignment horizontal="center" vertical="top" wrapText="1"/>
    </xf>
    <xf numFmtId="4" fontId="10" fillId="4" borderId="22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49" fontId="11" fillId="2" borderId="8" xfId="0" applyNumberFormat="1" applyFont="1" applyFill="1" applyBorder="1" applyAlignment="1" applyProtection="1">
      <alignment horizontal="left" vertical="top" wrapText="1"/>
      <protection locked="0"/>
    </xf>
    <xf numFmtId="4" fontId="11" fillId="2" borderId="8" xfId="0" applyNumberFormat="1" applyFont="1" applyFill="1" applyBorder="1" applyAlignment="1" applyProtection="1">
      <alignment horizontal="center" vertical="top" wrapText="1"/>
      <protection locked="0"/>
    </xf>
    <xf numFmtId="4" fontId="10" fillId="6" borderId="9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32" xfId="0" applyNumberFormat="1" applyFont="1" applyBorder="1" applyAlignment="1">
      <alignment horizontal="left" vertical="top" wrapText="1"/>
    </xf>
    <xf numFmtId="0" fontId="7" fillId="0" borderId="29" xfId="0" applyNumberFormat="1" applyFont="1" applyBorder="1" applyAlignment="1">
      <alignment vertical="top" wrapText="1"/>
    </xf>
    <xf numFmtId="4" fontId="14" fillId="0" borderId="29" xfId="0" applyNumberFormat="1" applyFont="1" applyFill="1" applyBorder="1" applyAlignment="1">
      <alignment horizontal="center" vertical="top" wrapText="1"/>
    </xf>
    <xf numFmtId="0" fontId="7" fillId="0" borderId="29" xfId="0" applyNumberFormat="1" applyFont="1" applyBorder="1" applyAlignment="1">
      <alignment horizontal="right" vertical="top" wrapText="1"/>
    </xf>
    <xf numFmtId="2" fontId="7" fillId="0" borderId="2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vertical="top"/>
    </xf>
    <xf numFmtId="2" fontId="10" fillId="0" borderId="39" xfId="0" applyNumberFormat="1" applyFont="1" applyBorder="1" applyAlignment="1">
      <alignment horizontal="right" vertical="top"/>
    </xf>
    <xf numFmtId="4" fontId="10" fillId="0" borderId="39" xfId="0" applyNumberFormat="1" applyFont="1" applyBorder="1" applyAlignment="1">
      <alignment horizontal="right" vertical="top"/>
    </xf>
    <xf numFmtId="0" fontId="14" fillId="0" borderId="30" xfId="0" applyNumberFormat="1" applyFont="1" applyBorder="1" applyAlignment="1">
      <alignment horizontal="left" vertical="center" wrapText="1"/>
    </xf>
    <xf numFmtId="0" fontId="14" fillId="0" borderId="32" xfId="0" applyNumberFormat="1" applyFont="1" applyBorder="1" applyAlignment="1">
      <alignment horizontal="left" vertical="center" wrapText="1"/>
    </xf>
    <xf numFmtId="0" fontId="7" fillId="0" borderId="29" xfId="0" applyNumberFormat="1" applyFont="1" applyBorder="1" applyAlignment="1">
      <alignment vertical="center" wrapText="1"/>
    </xf>
    <xf numFmtId="4" fontId="14" fillId="0" borderId="29" xfId="0" applyNumberFormat="1" applyFont="1" applyFill="1" applyBorder="1" applyAlignment="1">
      <alignment horizontal="center" vertical="center" wrapText="1"/>
    </xf>
    <xf numFmtId="0" fontId="7" fillId="0" borderId="29" xfId="0" applyFont="1" applyFill="1" applyBorder="1"/>
    <xf numFmtId="0" fontId="10" fillId="0" borderId="27" xfId="0" applyFont="1" applyBorder="1" applyAlignment="1">
      <alignment horizontal="center" vertical="top"/>
    </xf>
    <xf numFmtId="49" fontId="11" fillId="2" borderId="28" xfId="0" applyNumberFormat="1" applyFont="1" applyFill="1" applyBorder="1" applyAlignment="1" applyProtection="1">
      <alignment horizontal="left" vertical="top" wrapText="1"/>
      <protection locked="0"/>
    </xf>
    <xf numFmtId="4" fontId="11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/>
    <xf numFmtId="0" fontId="1" fillId="0" borderId="0" xfId="0" applyFont="1" applyBorder="1" applyAlignment="1">
      <alignment horizontal="center" vertical="top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7" fillId="7" borderId="0" xfId="0" applyFont="1" applyFill="1"/>
    <xf numFmtId="0" fontId="10" fillId="0" borderId="29" xfId="0" applyNumberFormat="1" applyFont="1" applyBorder="1" applyAlignment="1">
      <alignment horizontal="left" vertical="top" wrapText="1"/>
    </xf>
    <xf numFmtId="0" fontId="9" fillId="0" borderId="38" xfId="0" applyNumberFormat="1" applyFont="1" applyBorder="1" applyAlignment="1">
      <alignment horizontal="left" vertical="top" wrapText="1"/>
    </xf>
    <xf numFmtId="1" fontId="9" fillId="0" borderId="39" xfId="0" applyNumberFormat="1" applyFont="1" applyBorder="1" applyAlignment="1">
      <alignment horizontal="right" vertical="top"/>
    </xf>
    <xf numFmtId="0" fontId="9" fillId="0" borderId="38" xfId="0" applyNumberFormat="1" applyFont="1" applyBorder="1" applyAlignment="1">
      <alignment horizontal="right" vertical="top"/>
    </xf>
    <xf numFmtId="2" fontId="9" fillId="0" borderId="30" xfId="0" applyNumberFormat="1" applyFont="1" applyBorder="1" applyAlignment="1">
      <alignment horizontal="right" vertical="top"/>
    </xf>
    <xf numFmtId="3" fontId="9" fillId="0" borderId="39" xfId="0" applyNumberFormat="1" applyFont="1" applyBorder="1" applyAlignment="1">
      <alignment horizontal="right" vertical="top"/>
    </xf>
    <xf numFmtId="0" fontId="9" fillId="0" borderId="29" xfId="0" applyNumberFormat="1" applyFont="1" applyBorder="1" applyAlignment="1">
      <alignment horizontal="left" vertical="top" wrapText="1"/>
    </xf>
    <xf numFmtId="2" fontId="9" fillId="0" borderId="42" xfId="0" applyNumberFormat="1" applyFont="1" applyBorder="1" applyAlignment="1">
      <alignment horizontal="right" vertical="top"/>
    </xf>
    <xf numFmtId="2" fontId="9" fillId="0" borderId="39" xfId="0" applyNumberFormat="1" applyFont="1" applyBorder="1" applyAlignment="1">
      <alignment horizontal="right" vertical="top"/>
    </xf>
    <xf numFmtId="4" fontId="13" fillId="4" borderId="46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top"/>
    </xf>
    <xf numFmtId="1" fontId="0" fillId="0" borderId="29" xfId="0" applyNumberFormat="1" applyFont="1" applyBorder="1" applyAlignment="1">
      <alignment horizontal="right" vertical="top"/>
    </xf>
    <xf numFmtId="0" fontId="10" fillId="0" borderId="29" xfId="0" applyFont="1" applyBorder="1" applyAlignment="1">
      <alignment horizontal="center" vertical="top" wrapText="1"/>
    </xf>
    <xf numFmtId="49" fontId="11" fillId="2" borderId="29" xfId="0" applyNumberFormat="1" applyFont="1" applyFill="1" applyBorder="1" applyAlignment="1" applyProtection="1">
      <alignment horizontal="left" vertical="top" wrapText="1"/>
      <protection locked="0"/>
    </xf>
    <xf numFmtId="4" fontId="10" fillId="6" borderId="29" xfId="0" applyNumberFormat="1" applyFont="1" applyFill="1" applyBorder="1" applyAlignment="1">
      <alignment horizontal="center" vertical="top" wrapText="1"/>
    </xf>
    <xf numFmtId="4" fontId="11" fillId="2" borderId="29" xfId="0" applyNumberFormat="1" applyFont="1" applyFill="1" applyBorder="1" applyAlignment="1" applyProtection="1">
      <alignment horizontal="center" vertical="top" wrapText="1"/>
      <protection locked="0"/>
    </xf>
    <xf numFmtId="1" fontId="10" fillId="0" borderId="29" xfId="0" applyNumberFormat="1" applyFont="1" applyBorder="1" applyAlignment="1">
      <alignment horizontal="right" vertical="top"/>
    </xf>
    <xf numFmtId="2" fontId="0" fillId="0" borderId="32" xfId="0" applyNumberFormat="1" applyFont="1" applyBorder="1" applyAlignment="1">
      <alignment horizontal="right" vertical="top"/>
    </xf>
    <xf numFmtId="0" fontId="0" fillId="0" borderId="29" xfId="0" applyBorder="1" applyAlignment="1"/>
    <xf numFmtId="4" fontId="14" fillId="8" borderId="29" xfId="0" applyNumberFormat="1" applyFont="1" applyFill="1" applyBorder="1" applyAlignment="1">
      <alignment horizontal="right" vertical="top"/>
    </xf>
    <xf numFmtId="0" fontId="14" fillId="0" borderId="33" xfId="0" applyNumberFormat="1" applyFont="1" applyBorder="1" applyAlignment="1">
      <alignment horizontal="center" vertical="top" wrapText="1"/>
    </xf>
    <xf numFmtId="0" fontId="14" fillId="0" borderId="41" xfId="0" applyNumberFormat="1" applyFont="1" applyBorder="1" applyAlignment="1">
      <alignment horizontal="center" vertical="top" wrapText="1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36" xfId="0" applyNumberFormat="1" applyFont="1" applyBorder="1" applyAlignment="1">
      <alignment horizontal="left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4" fontId="12" fillId="4" borderId="43" xfId="0" applyNumberFormat="1" applyFont="1" applyFill="1" applyBorder="1" applyAlignment="1" applyProtection="1">
      <alignment horizontal="right" vertical="center" wrapText="1"/>
    </xf>
    <xf numFmtId="4" fontId="12" fillId="4" borderId="44" xfId="0" applyNumberFormat="1" applyFont="1" applyFill="1" applyBorder="1" applyAlignment="1" applyProtection="1">
      <alignment horizontal="right" vertical="center" wrapText="1"/>
    </xf>
    <xf numFmtId="4" fontId="12" fillId="4" borderId="45" xfId="0" applyNumberFormat="1" applyFont="1" applyFill="1" applyBorder="1" applyAlignment="1" applyProtection="1">
      <alignment horizontal="right" vertical="center" wrapText="1"/>
    </xf>
    <xf numFmtId="0" fontId="15" fillId="7" borderId="33" xfId="0" applyNumberFormat="1" applyFont="1" applyFill="1" applyBorder="1" applyAlignment="1">
      <alignment horizontal="center" vertical="center" wrapText="1"/>
    </xf>
    <xf numFmtId="0" fontId="15" fillId="7" borderId="34" xfId="0" applyNumberFormat="1" applyFont="1" applyFill="1" applyBorder="1" applyAlignment="1">
      <alignment horizontal="center" vertical="center" wrapText="1"/>
    </xf>
    <xf numFmtId="0" fontId="15" fillId="7" borderId="41" xfId="0" applyNumberFormat="1" applyFont="1" applyFill="1" applyBorder="1" applyAlignment="1">
      <alignment horizontal="center" vertical="center" wrapText="1"/>
    </xf>
    <xf numFmtId="0" fontId="14" fillId="0" borderId="47" xfId="0" applyNumberFormat="1" applyFont="1" applyBorder="1" applyAlignment="1">
      <alignment horizontal="left" vertical="center" wrapText="1"/>
    </xf>
    <xf numFmtId="0" fontId="0" fillId="0" borderId="48" xfId="0" applyBorder="1" applyAlignment="1">
      <alignment wrapText="1"/>
    </xf>
    <xf numFmtId="0" fontId="4" fillId="2" borderId="18" xfId="0" applyFont="1" applyFill="1" applyBorder="1" applyAlignment="1">
      <alignment horizontal="justify" vertical="center" wrapText="1"/>
    </xf>
    <xf numFmtId="0" fontId="17" fillId="3" borderId="12" xfId="0" applyFont="1" applyFill="1" applyBorder="1" applyAlignment="1">
      <alignment horizontal="center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9" fillId="5" borderId="1" xfId="0" applyFont="1" applyFill="1" applyBorder="1" applyAlignment="1">
      <alignment horizontal="justify" vertical="top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" fontId="11" fillId="4" borderId="19" xfId="0" applyNumberFormat="1" applyFont="1" applyFill="1" applyBorder="1" applyAlignment="1" applyProtection="1">
      <alignment horizontal="right" vertical="top" wrapText="1"/>
    </xf>
    <xf numFmtId="4" fontId="11" fillId="4" borderId="18" xfId="0" applyNumberFormat="1" applyFont="1" applyFill="1" applyBorder="1" applyAlignment="1" applyProtection="1">
      <alignment horizontal="right" vertical="top" wrapText="1"/>
    </xf>
    <xf numFmtId="4" fontId="11" fillId="4" borderId="40" xfId="0" applyNumberFormat="1" applyFont="1" applyFill="1" applyBorder="1" applyAlignment="1" applyProtection="1">
      <alignment horizontal="right" vertical="top" wrapText="1"/>
    </xf>
    <xf numFmtId="0" fontId="15" fillId="7" borderId="25" xfId="0" applyNumberFormat="1" applyFont="1" applyFill="1" applyBorder="1" applyAlignment="1">
      <alignment horizontal="center" vertical="center" wrapText="1"/>
    </xf>
    <xf numFmtId="0" fontId="15" fillId="7" borderId="26" xfId="0" applyNumberFormat="1" applyFont="1" applyFill="1" applyBorder="1" applyAlignment="1">
      <alignment horizontal="center" vertical="center" wrapText="1"/>
    </xf>
    <xf numFmtId="0" fontId="15" fillId="7" borderId="33" xfId="0" applyNumberFormat="1" applyFont="1" applyFill="1" applyBorder="1" applyAlignment="1">
      <alignment horizontal="center" vertical="top" wrapText="1"/>
    </xf>
    <xf numFmtId="0" fontId="15" fillId="7" borderId="34" xfId="0" applyNumberFormat="1" applyFont="1" applyFill="1" applyBorder="1" applyAlignment="1">
      <alignment horizontal="center" vertical="top" wrapText="1"/>
    </xf>
    <xf numFmtId="0" fontId="15" fillId="7" borderId="41" xfId="0" applyNumberFormat="1" applyFont="1" applyFill="1" applyBorder="1" applyAlignment="1">
      <alignment horizontal="center" vertical="top" wrapText="1"/>
    </xf>
    <xf numFmtId="0" fontId="15" fillId="7" borderId="30" xfId="0" applyNumberFormat="1" applyFont="1" applyFill="1" applyBorder="1" applyAlignment="1">
      <alignment horizontal="center" vertical="center" wrapText="1"/>
    </xf>
    <xf numFmtId="0" fontId="15" fillId="7" borderId="31" xfId="0" applyNumberFormat="1" applyFont="1" applyFill="1" applyBorder="1" applyAlignment="1">
      <alignment horizontal="center" vertical="center" wrapText="1"/>
    </xf>
    <xf numFmtId="0" fontId="15" fillId="7" borderId="32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2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abSelected="1" view="pageBreakPreview" topLeftCell="A37" zoomScaleNormal="100" zoomScaleSheetLayoutView="100" workbookViewId="0">
      <selection activeCell="J4" sqref="J4"/>
    </sheetView>
  </sheetViews>
  <sheetFormatPr defaultRowHeight="15" x14ac:dyDescent="0.25"/>
  <cols>
    <col min="1" max="1" width="4.5703125" customWidth="1"/>
    <col min="2" max="2" width="6.42578125" customWidth="1"/>
    <col min="3" max="3" width="26.140625" customWidth="1"/>
    <col min="4" max="4" width="5.85546875" customWidth="1"/>
    <col min="5" max="5" width="9.140625" customWidth="1"/>
    <col min="6" max="6" width="12.28515625" customWidth="1"/>
    <col min="7" max="7" width="15.85546875" customWidth="1"/>
    <col min="8" max="8" width="6.85546875" customWidth="1"/>
    <col min="10" max="10" width="26" customWidth="1"/>
    <col min="11" max="11" width="13.42578125" customWidth="1"/>
    <col min="12" max="12" width="6.7109375" customWidth="1"/>
    <col min="13" max="13" width="14.28515625" customWidth="1"/>
    <col min="14" max="14" width="13.85546875" customWidth="1"/>
    <col min="15" max="15" width="8.7109375" customWidth="1"/>
    <col min="16" max="16" width="10.28515625" customWidth="1"/>
    <col min="17" max="17" width="4.42578125" customWidth="1"/>
  </cols>
  <sheetData>
    <row r="1" spans="1:26" ht="34.5" customHeight="1" x14ac:dyDescent="0.25">
      <c r="A1" s="44"/>
      <c r="B1" s="107" t="s">
        <v>42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45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A2" s="4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A3" s="44"/>
      <c r="B3" s="73" t="s">
        <v>23</v>
      </c>
      <c r="C3" s="74"/>
      <c r="D3" s="74"/>
      <c r="E3" s="85"/>
      <c r="F3" s="46">
        <v>1693787.13</v>
      </c>
      <c r="G3" s="47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A4" s="44"/>
      <c r="B4" s="89"/>
      <c r="C4" s="89"/>
      <c r="D4" s="89"/>
      <c r="E4" s="89"/>
      <c r="F4" s="89"/>
      <c r="G4" s="8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44"/>
      <c r="B5" s="1"/>
      <c r="C5" s="1"/>
      <c r="D5" s="1"/>
      <c r="E5" s="1"/>
      <c r="F5" s="1"/>
      <c r="G5" s="1"/>
      <c r="H5" s="1"/>
      <c r="I5" s="105" t="s">
        <v>43</v>
      </c>
      <c r="J5" s="105"/>
      <c r="K5" s="105"/>
      <c r="L5" s="10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thickBot="1" x14ac:dyDescent="0.3">
      <c r="A6" s="44"/>
      <c r="B6" s="1"/>
      <c r="C6" s="1"/>
      <c r="D6" s="1"/>
      <c r="E6" s="1"/>
      <c r="F6" s="1"/>
      <c r="G6" s="1"/>
      <c r="H6" s="1"/>
      <c r="I6" s="106" t="s">
        <v>44</v>
      </c>
      <c r="J6" s="106"/>
      <c r="K6" s="106"/>
      <c r="L6" s="10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A7" s="44"/>
      <c r="B7" s="90" t="s">
        <v>11</v>
      </c>
      <c r="C7" s="85"/>
      <c r="D7" s="91"/>
      <c r="E7" s="91"/>
      <c r="F7" s="92"/>
      <c r="G7" s="93"/>
      <c r="H7" s="4"/>
      <c r="I7" s="73" t="s">
        <v>3</v>
      </c>
      <c r="J7" s="74"/>
      <c r="K7" s="74"/>
      <c r="L7" s="74"/>
      <c r="M7" s="74"/>
      <c r="N7" s="74"/>
      <c r="O7" s="74"/>
      <c r="P7" s="7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8.5" x14ac:dyDescent="0.25">
      <c r="A8" s="44"/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</v>
      </c>
      <c r="M8" s="7" t="s">
        <v>9</v>
      </c>
      <c r="N8" s="7" t="s">
        <v>13</v>
      </c>
      <c r="O8" s="7" t="s">
        <v>5</v>
      </c>
      <c r="P8" s="8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9" customFormat="1" ht="17.25" customHeight="1" x14ac:dyDescent="0.25">
      <c r="A9" s="97" t="s">
        <v>16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48"/>
      <c r="P9" s="48"/>
      <c r="Q9" s="48"/>
    </row>
    <row r="10" spans="1:26" s="15" customFormat="1" ht="62.25" customHeight="1" x14ac:dyDescent="0.25">
      <c r="A10" s="23"/>
      <c r="B10" s="19">
        <v>1</v>
      </c>
      <c r="C10" s="50" t="s">
        <v>24</v>
      </c>
      <c r="D10" s="52" t="s">
        <v>20</v>
      </c>
      <c r="E10" s="53">
        <v>24.91</v>
      </c>
      <c r="F10" s="54">
        <v>3905</v>
      </c>
      <c r="G10" s="35">
        <f>F10*E10</f>
        <v>97273.55</v>
      </c>
      <c r="H10" s="18"/>
      <c r="I10" s="19">
        <v>1</v>
      </c>
      <c r="J10" s="50" t="s">
        <v>24</v>
      </c>
      <c r="K10" s="24"/>
      <c r="L10" s="52" t="s">
        <v>20</v>
      </c>
      <c r="M10" s="53">
        <v>24.91</v>
      </c>
      <c r="N10" s="25"/>
      <c r="O10" s="54">
        <v>3905</v>
      </c>
      <c r="P10" s="26">
        <f>N10*O10</f>
        <v>0</v>
      </c>
      <c r="Q10" s="18"/>
      <c r="R10" s="14"/>
      <c r="S10" s="14"/>
      <c r="T10" s="14"/>
      <c r="U10" s="14"/>
      <c r="V10" s="14"/>
      <c r="W10" s="14"/>
      <c r="X10" s="14"/>
      <c r="Y10" s="14"/>
      <c r="Z10" s="14"/>
    </row>
    <row r="11" spans="1:26" s="15" customFormat="1" ht="39" customHeight="1" x14ac:dyDescent="0.25">
      <c r="A11" s="23"/>
      <c r="B11" s="19">
        <v>2</v>
      </c>
      <c r="C11" s="50" t="s">
        <v>25</v>
      </c>
      <c r="D11" s="52" t="s">
        <v>20</v>
      </c>
      <c r="E11" s="53">
        <v>30.577000000000002</v>
      </c>
      <c r="F11" s="54">
        <v>2105</v>
      </c>
      <c r="G11" s="35">
        <f t="shared" ref="G11:G20" si="0">F11*E11</f>
        <v>64364.585000000006</v>
      </c>
      <c r="H11" s="18"/>
      <c r="I11" s="19">
        <v>2</v>
      </c>
      <c r="J11" s="50" t="s">
        <v>25</v>
      </c>
      <c r="K11" s="24"/>
      <c r="L11" s="52" t="s">
        <v>20</v>
      </c>
      <c r="M11" s="53">
        <v>30.577000000000002</v>
      </c>
      <c r="N11" s="25"/>
      <c r="O11" s="54">
        <v>2105</v>
      </c>
      <c r="P11" s="26">
        <f t="shared" ref="P11:P20" si="1">N11*O11</f>
        <v>0</v>
      </c>
      <c r="Q11" s="18"/>
      <c r="R11" s="14"/>
      <c r="S11" s="14"/>
      <c r="T11" s="14"/>
      <c r="U11" s="14"/>
      <c r="V11" s="14"/>
      <c r="W11" s="14"/>
      <c r="X11" s="14"/>
      <c r="Y11" s="14"/>
      <c r="Z11" s="14"/>
    </row>
    <row r="12" spans="1:26" s="15" customFormat="1" ht="48" customHeight="1" x14ac:dyDescent="0.25">
      <c r="A12" s="23"/>
      <c r="B12" s="19">
        <v>3</v>
      </c>
      <c r="C12" s="50" t="s">
        <v>36</v>
      </c>
      <c r="D12" s="52" t="s">
        <v>20</v>
      </c>
      <c r="E12" s="53">
        <v>23.13</v>
      </c>
      <c r="F12" s="51">
        <v>357</v>
      </c>
      <c r="G12" s="35">
        <f t="shared" si="0"/>
        <v>8257.41</v>
      </c>
      <c r="H12" s="18"/>
      <c r="I12" s="19">
        <v>4</v>
      </c>
      <c r="J12" s="50" t="s">
        <v>26</v>
      </c>
      <c r="K12" s="24"/>
      <c r="L12" s="52" t="s">
        <v>20</v>
      </c>
      <c r="M12" s="53">
        <v>23.13</v>
      </c>
      <c r="N12" s="25"/>
      <c r="O12" s="51">
        <v>357</v>
      </c>
      <c r="P12" s="26">
        <f t="shared" si="1"/>
        <v>0</v>
      </c>
      <c r="Q12" s="18"/>
      <c r="R12" s="14"/>
      <c r="S12" s="14"/>
      <c r="T12" s="14"/>
      <c r="U12" s="14"/>
      <c r="V12" s="14"/>
      <c r="W12" s="14"/>
      <c r="X12" s="14"/>
      <c r="Y12" s="14"/>
      <c r="Z12" s="14"/>
    </row>
    <row r="13" spans="1:26" s="15" customFormat="1" ht="47.25" customHeight="1" x14ac:dyDescent="0.25">
      <c r="A13" s="23"/>
      <c r="B13" s="19">
        <v>4</v>
      </c>
      <c r="C13" s="50" t="s">
        <v>27</v>
      </c>
      <c r="D13" s="52" t="s">
        <v>20</v>
      </c>
      <c r="E13" s="53">
        <v>23.13</v>
      </c>
      <c r="F13" s="51">
        <v>122</v>
      </c>
      <c r="G13" s="35">
        <f t="shared" si="0"/>
        <v>2821.8599999999997</v>
      </c>
      <c r="H13" s="18"/>
      <c r="I13" s="19">
        <v>5</v>
      </c>
      <c r="J13" s="50" t="s">
        <v>27</v>
      </c>
      <c r="K13" s="24"/>
      <c r="L13" s="52" t="s">
        <v>20</v>
      </c>
      <c r="M13" s="53">
        <v>23.13</v>
      </c>
      <c r="N13" s="25"/>
      <c r="O13" s="51">
        <v>122</v>
      </c>
      <c r="P13" s="26">
        <f t="shared" si="1"/>
        <v>0</v>
      </c>
      <c r="Q13" s="18"/>
      <c r="R13" s="14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81" customHeight="1" x14ac:dyDescent="0.25">
      <c r="A14" s="23"/>
      <c r="B14" s="19">
        <v>5</v>
      </c>
      <c r="C14" s="50" t="s">
        <v>28</v>
      </c>
      <c r="D14" s="52" t="s">
        <v>20</v>
      </c>
      <c r="E14" s="53">
        <v>38.270000000000003</v>
      </c>
      <c r="F14" s="54">
        <v>1820</v>
      </c>
      <c r="G14" s="35">
        <f t="shared" si="0"/>
        <v>69651.400000000009</v>
      </c>
      <c r="H14" s="18"/>
      <c r="I14" s="19">
        <v>6</v>
      </c>
      <c r="J14" s="50" t="s">
        <v>28</v>
      </c>
      <c r="K14" s="24"/>
      <c r="L14" s="52" t="s">
        <v>20</v>
      </c>
      <c r="M14" s="53">
        <v>38.270000000000003</v>
      </c>
      <c r="N14" s="25"/>
      <c r="O14" s="54">
        <v>1820</v>
      </c>
      <c r="P14" s="26">
        <f t="shared" si="1"/>
        <v>0</v>
      </c>
      <c r="Q14" s="18"/>
      <c r="R14" s="14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69.75" customHeight="1" x14ac:dyDescent="0.25">
      <c r="A15" s="23"/>
      <c r="B15" s="19">
        <v>6</v>
      </c>
      <c r="C15" s="50" t="s">
        <v>29</v>
      </c>
      <c r="D15" s="52" t="s">
        <v>20</v>
      </c>
      <c r="E15" s="53">
        <v>53.38</v>
      </c>
      <c r="F15" s="51">
        <v>33</v>
      </c>
      <c r="G15" s="35">
        <f t="shared" si="0"/>
        <v>1761.5400000000002</v>
      </c>
      <c r="H15" s="18"/>
      <c r="I15" s="19">
        <v>7</v>
      </c>
      <c r="J15" s="50" t="s">
        <v>29</v>
      </c>
      <c r="K15" s="24"/>
      <c r="L15" s="52" t="s">
        <v>20</v>
      </c>
      <c r="M15" s="53">
        <v>53.38</v>
      </c>
      <c r="N15" s="25"/>
      <c r="O15" s="51">
        <v>33</v>
      </c>
      <c r="P15" s="26">
        <f t="shared" si="1"/>
        <v>0</v>
      </c>
      <c r="Q15" s="18"/>
      <c r="R15" s="14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51.75" customHeight="1" x14ac:dyDescent="0.25">
      <c r="A16" s="23"/>
      <c r="B16" s="19">
        <v>7</v>
      </c>
      <c r="C16" s="50" t="s">
        <v>35</v>
      </c>
      <c r="D16" s="52" t="s">
        <v>20</v>
      </c>
      <c r="E16" s="53">
        <v>45.260199999999998</v>
      </c>
      <c r="F16" s="51">
        <v>2391</v>
      </c>
      <c r="G16" s="35">
        <f t="shared" si="0"/>
        <v>108217.1382</v>
      </c>
      <c r="H16" s="18"/>
      <c r="I16" s="19">
        <v>8</v>
      </c>
      <c r="J16" s="50" t="s">
        <v>35</v>
      </c>
      <c r="K16" s="24"/>
      <c r="L16" s="52" t="s">
        <v>20</v>
      </c>
      <c r="M16" s="53">
        <v>45.260199999999998</v>
      </c>
      <c r="N16" s="25"/>
      <c r="O16" s="51">
        <v>2391</v>
      </c>
      <c r="P16" s="26">
        <f t="shared" si="1"/>
        <v>0</v>
      </c>
      <c r="Q16" s="18"/>
      <c r="R16" s="14"/>
      <c r="S16" s="14"/>
      <c r="T16" s="14"/>
      <c r="U16" s="14"/>
      <c r="V16" s="14"/>
      <c r="W16" s="14"/>
      <c r="X16" s="14"/>
      <c r="Y16" s="14"/>
      <c r="Z16" s="14"/>
    </row>
    <row r="17" spans="1:26" s="15" customFormat="1" ht="54.75" customHeight="1" x14ac:dyDescent="0.25">
      <c r="A17" s="23"/>
      <c r="B17" s="19">
        <v>8</v>
      </c>
      <c r="C17" s="50" t="s">
        <v>31</v>
      </c>
      <c r="D17" s="52" t="s">
        <v>20</v>
      </c>
      <c r="E17" s="53">
        <v>61.25</v>
      </c>
      <c r="F17" s="54">
        <v>4376</v>
      </c>
      <c r="G17" s="35">
        <f t="shared" si="0"/>
        <v>268030</v>
      </c>
      <c r="H17" s="18"/>
      <c r="I17" s="19">
        <v>10</v>
      </c>
      <c r="J17" s="50" t="s">
        <v>31</v>
      </c>
      <c r="K17" s="24"/>
      <c r="L17" s="52" t="s">
        <v>20</v>
      </c>
      <c r="M17" s="53">
        <v>61.25</v>
      </c>
      <c r="N17" s="25"/>
      <c r="O17" s="54">
        <v>4376</v>
      </c>
      <c r="P17" s="26">
        <f t="shared" si="1"/>
        <v>0</v>
      </c>
      <c r="Q17" s="18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15" customFormat="1" ht="48.75" customHeight="1" x14ac:dyDescent="0.25">
      <c r="A18" s="23"/>
      <c r="B18" s="19">
        <v>9</v>
      </c>
      <c r="C18" s="50" t="s">
        <v>32</v>
      </c>
      <c r="D18" s="52" t="s">
        <v>20</v>
      </c>
      <c r="E18" s="53">
        <v>31.386900000000001</v>
      </c>
      <c r="F18" s="54">
        <v>6495</v>
      </c>
      <c r="G18" s="35">
        <f t="shared" si="0"/>
        <v>203857.9155</v>
      </c>
      <c r="H18" s="18"/>
      <c r="I18" s="19">
        <v>11</v>
      </c>
      <c r="J18" s="50" t="s">
        <v>32</v>
      </c>
      <c r="K18" s="24"/>
      <c r="L18" s="52" t="s">
        <v>20</v>
      </c>
      <c r="M18" s="53">
        <v>31.386900000000001</v>
      </c>
      <c r="N18" s="25"/>
      <c r="O18" s="54">
        <v>6495</v>
      </c>
      <c r="P18" s="26">
        <f t="shared" si="1"/>
        <v>0</v>
      </c>
      <c r="Q18" s="18"/>
      <c r="R18" s="14"/>
      <c r="S18" s="14"/>
      <c r="T18" s="14"/>
      <c r="U18" s="14"/>
      <c r="V18" s="14"/>
      <c r="W18" s="14"/>
      <c r="X18" s="14"/>
      <c r="Y18" s="14"/>
      <c r="Z18" s="14"/>
    </row>
    <row r="19" spans="1:26" s="15" customFormat="1" ht="33" customHeight="1" x14ac:dyDescent="0.25">
      <c r="A19" s="23"/>
      <c r="B19" s="19">
        <v>10</v>
      </c>
      <c r="C19" s="50" t="s">
        <v>33</v>
      </c>
      <c r="D19" s="52" t="s">
        <v>20</v>
      </c>
      <c r="E19" s="53">
        <v>129.02000000000001</v>
      </c>
      <c r="F19" s="51">
        <v>213</v>
      </c>
      <c r="G19" s="35">
        <f t="shared" si="0"/>
        <v>27481.260000000002</v>
      </c>
      <c r="H19" s="18"/>
      <c r="I19" s="19">
        <v>13</v>
      </c>
      <c r="J19" s="50" t="s">
        <v>33</v>
      </c>
      <c r="K19" s="24"/>
      <c r="L19" s="52" t="s">
        <v>20</v>
      </c>
      <c r="M19" s="53">
        <v>129.02000000000001</v>
      </c>
      <c r="N19" s="25"/>
      <c r="O19" s="51">
        <v>213</v>
      </c>
      <c r="P19" s="26">
        <f t="shared" si="1"/>
        <v>0</v>
      </c>
      <c r="Q19" s="18"/>
      <c r="R19" s="14"/>
      <c r="S19" s="14"/>
      <c r="T19" s="14"/>
      <c r="U19" s="14"/>
      <c r="V19" s="14"/>
      <c r="W19" s="14"/>
      <c r="X19" s="14"/>
      <c r="Y19" s="14"/>
      <c r="Z19" s="14"/>
    </row>
    <row r="20" spans="1:26" s="15" customFormat="1" ht="31.5" customHeight="1" thickBot="1" x14ac:dyDescent="0.3">
      <c r="A20" s="23"/>
      <c r="B20" s="19">
        <v>11</v>
      </c>
      <c r="C20" s="55" t="s">
        <v>34</v>
      </c>
      <c r="D20" s="52" t="s">
        <v>20</v>
      </c>
      <c r="E20" s="56">
        <v>44.49</v>
      </c>
      <c r="F20" s="51">
        <v>460</v>
      </c>
      <c r="G20" s="35">
        <f t="shared" si="0"/>
        <v>20465.400000000001</v>
      </c>
      <c r="H20" s="18"/>
      <c r="I20" s="19">
        <v>14</v>
      </c>
      <c r="J20" s="55" t="s">
        <v>34</v>
      </c>
      <c r="K20" s="24"/>
      <c r="L20" s="52" t="s">
        <v>20</v>
      </c>
      <c r="M20" s="56">
        <v>44.49</v>
      </c>
      <c r="N20" s="25"/>
      <c r="O20" s="51">
        <v>460</v>
      </c>
      <c r="P20" s="26">
        <f t="shared" si="1"/>
        <v>0</v>
      </c>
      <c r="Q20" s="18"/>
      <c r="R20" s="14"/>
      <c r="S20" s="14"/>
      <c r="T20" s="14"/>
      <c r="U20" s="14"/>
      <c r="V20" s="14"/>
      <c r="W20" s="14"/>
      <c r="X20" s="14"/>
      <c r="Y20" s="14"/>
      <c r="Z20" s="14"/>
    </row>
    <row r="21" spans="1:26" s="13" customFormat="1" ht="15.75" customHeight="1" x14ac:dyDescent="0.25">
      <c r="A21" s="27"/>
      <c r="B21" s="69" t="s">
        <v>18</v>
      </c>
      <c r="C21" s="70"/>
      <c r="D21" s="28"/>
      <c r="E21" s="29"/>
      <c r="F21" s="29"/>
      <c r="G21" s="30">
        <f>SUM(G10:G20)</f>
        <v>872182.05870000005</v>
      </c>
      <c r="H21" s="30"/>
      <c r="I21" s="29"/>
      <c r="J21" s="29"/>
      <c r="K21" s="29"/>
      <c r="L21" s="31"/>
      <c r="M21" s="32"/>
      <c r="N21" s="32"/>
      <c r="O21" s="33"/>
      <c r="P21" s="26">
        <f t="shared" ref="P21" si="2">N21*O21</f>
        <v>0</v>
      </c>
      <c r="Q21" s="32"/>
    </row>
    <row r="22" spans="1:26" s="10" customFormat="1" ht="15.75" customHeight="1" x14ac:dyDescent="0.25">
      <c r="A22" s="99" t="s">
        <v>17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1"/>
    </row>
    <row r="23" spans="1:26" s="15" customFormat="1" ht="23.25" customHeight="1" x14ac:dyDescent="0.25">
      <c r="A23" s="23"/>
      <c r="B23" s="19">
        <v>1</v>
      </c>
      <c r="C23" s="50" t="s">
        <v>37</v>
      </c>
      <c r="D23" s="52" t="s">
        <v>20</v>
      </c>
      <c r="E23" s="57">
        <v>35.590000000000003</v>
      </c>
      <c r="F23" s="54">
        <v>1082</v>
      </c>
      <c r="G23" s="34">
        <f>E23*F23</f>
        <v>38508.380000000005</v>
      </c>
      <c r="H23" s="18"/>
      <c r="I23" s="19">
        <v>1</v>
      </c>
      <c r="J23" s="50" t="s">
        <v>37</v>
      </c>
      <c r="K23" s="24"/>
      <c r="L23" s="52" t="s">
        <v>20</v>
      </c>
      <c r="M23" s="57">
        <v>35.590000000000003</v>
      </c>
      <c r="N23" s="25"/>
      <c r="O23" s="54">
        <v>1082</v>
      </c>
      <c r="P23" s="26">
        <f>N23*O23</f>
        <v>0</v>
      </c>
      <c r="Q23" s="18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15" customFormat="1" ht="29.25" customHeight="1" x14ac:dyDescent="0.25">
      <c r="A24" s="23"/>
      <c r="B24" s="19">
        <v>2</v>
      </c>
      <c r="C24" s="50" t="s">
        <v>25</v>
      </c>
      <c r="D24" s="52" t="s">
        <v>20</v>
      </c>
      <c r="E24" s="57">
        <v>32.36515</v>
      </c>
      <c r="F24" s="54">
        <v>2744</v>
      </c>
      <c r="G24" s="34">
        <f t="shared" ref="G24:G30" si="3">E24*F24</f>
        <v>88809.971600000004</v>
      </c>
      <c r="H24" s="18"/>
      <c r="I24" s="19">
        <v>2</v>
      </c>
      <c r="J24" s="50" t="s">
        <v>25</v>
      </c>
      <c r="K24" s="24"/>
      <c r="L24" s="52" t="s">
        <v>20</v>
      </c>
      <c r="M24" s="57">
        <v>32.36515</v>
      </c>
      <c r="N24" s="25"/>
      <c r="O24" s="54">
        <v>2744</v>
      </c>
      <c r="P24" s="26">
        <f t="shared" ref="P24:P29" si="4">N24*O24</f>
        <v>0</v>
      </c>
      <c r="Q24" s="18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15" customFormat="1" ht="43.5" customHeight="1" x14ac:dyDescent="0.25">
      <c r="A25" s="23"/>
      <c r="B25" s="19">
        <v>3</v>
      </c>
      <c r="C25" s="50" t="s">
        <v>36</v>
      </c>
      <c r="D25" s="52" t="s">
        <v>20</v>
      </c>
      <c r="E25" s="57">
        <v>23.13</v>
      </c>
      <c r="F25" s="51">
        <v>603</v>
      </c>
      <c r="G25" s="34">
        <f t="shared" si="3"/>
        <v>13947.39</v>
      </c>
      <c r="H25" s="18"/>
      <c r="I25" s="19">
        <v>3</v>
      </c>
      <c r="J25" s="50" t="s">
        <v>36</v>
      </c>
      <c r="K25" s="24"/>
      <c r="L25" s="52" t="s">
        <v>20</v>
      </c>
      <c r="M25" s="57">
        <v>23.13</v>
      </c>
      <c r="N25" s="25"/>
      <c r="O25" s="51">
        <v>603</v>
      </c>
      <c r="P25" s="26">
        <f t="shared" si="4"/>
        <v>0</v>
      </c>
      <c r="Q25" s="18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15" customFormat="1" ht="78" customHeight="1" x14ac:dyDescent="0.25">
      <c r="A26" s="23"/>
      <c r="B26" s="19">
        <v>4</v>
      </c>
      <c r="C26" s="50" t="s">
        <v>28</v>
      </c>
      <c r="D26" s="52" t="s">
        <v>20</v>
      </c>
      <c r="E26" s="57">
        <v>38.270000000000003</v>
      </c>
      <c r="F26" s="51">
        <v>528</v>
      </c>
      <c r="G26" s="34">
        <f t="shared" si="3"/>
        <v>20206.560000000001</v>
      </c>
      <c r="H26" s="18"/>
      <c r="I26" s="19">
        <v>4</v>
      </c>
      <c r="J26" s="50" t="s">
        <v>28</v>
      </c>
      <c r="K26" s="24"/>
      <c r="L26" s="52" t="s">
        <v>20</v>
      </c>
      <c r="M26" s="57">
        <v>38.270000000000003</v>
      </c>
      <c r="N26" s="25"/>
      <c r="O26" s="51">
        <v>528</v>
      </c>
      <c r="P26" s="26">
        <f t="shared" si="4"/>
        <v>0</v>
      </c>
      <c r="Q26" s="18"/>
      <c r="R26" s="14"/>
      <c r="S26" s="14"/>
      <c r="T26" s="14"/>
      <c r="U26" s="14"/>
      <c r="V26" s="14"/>
      <c r="W26" s="14"/>
      <c r="X26" s="14"/>
      <c r="Y26" s="14"/>
      <c r="Z26" s="14"/>
    </row>
    <row r="27" spans="1:26" s="15" customFormat="1" ht="45" customHeight="1" x14ac:dyDescent="0.25">
      <c r="A27" s="23"/>
      <c r="B27" s="19">
        <v>5</v>
      </c>
      <c r="C27" s="50" t="s">
        <v>39</v>
      </c>
      <c r="D27" s="52" t="s">
        <v>20</v>
      </c>
      <c r="E27" s="57">
        <v>58.238680000000002</v>
      </c>
      <c r="F27" s="51">
        <v>634</v>
      </c>
      <c r="G27" s="34">
        <f t="shared" si="3"/>
        <v>36923.323120000001</v>
      </c>
      <c r="H27" s="18"/>
      <c r="I27" s="19">
        <v>5</v>
      </c>
      <c r="J27" s="50" t="s">
        <v>39</v>
      </c>
      <c r="K27" s="24"/>
      <c r="L27" s="52" t="s">
        <v>20</v>
      </c>
      <c r="M27" s="57">
        <v>58.238680000000002</v>
      </c>
      <c r="N27" s="25"/>
      <c r="O27" s="51">
        <v>634</v>
      </c>
      <c r="P27" s="26">
        <f t="shared" si="4"/>
        <v>0</v>
      </c>
      <c r="Q27" s="18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15" customFormat="1" ht="30" x14ac:dyDescent="0.25">
      <c r="A28" s="23"/>
      <c r="B28" s="19">
        <v>6</v>
      </c>
      <c r="C28" s="50" t="s">
        <v>38</v>
      </c>
      <c r="D28" s="52" t="s">
        <v>20</v>
      </c>
      <c r="E28" s="57">
        <v>24.91</v>
      </c>
      <c r="F28" s="54">
        <v>2081</v>
      </c>
      <c r="G28" s="34">
        <f t="shared" si="3"/>
        <v>51837.71</v>
      </c>
      <c r="H28" s="18"/>
      <c r="I28" s="19">
        <v>7</v>
      </c>
      <c r="J28" s="50" t="s">
        <v>38</v>
      </c>
      <c r="K28" s="24"/>
      <c r="L28" s="52" t="s">
        <v>20</v>
      </c>
      <c r="M28" s="57">
        <v>24.91</v>
      </c>
      <c r="N28" s="25"/>
      <c r="O28" s="54">
        <v>2081</v>
      </c>
      <c r="P28" s="26">
        <f t="shared" si="4"/>
        <v>0</v>
      </c>
      <c r="Q28" s="18"/>
      <c r="R28" s="14"/>
      <c r="S28" s="14"/>
      <c r="T28" s="14"/>
      <c r="U28" s="14"/>
      <c r="V28" s="14"/>
      <c r="W28" s="14"/>
      <c r="X28" s="14"/>
      <c r="Y28" s="14"/>
      <c r="Z28" s="14"/>
    </row>
    <row r="29" spans="1:26" s="15" customFormat="1" ht="28.5" customHeight="1" x14ac:dyDescent="0.25">
      <c r="A29" s="23"/>
      <c r="B29" s="19">
        <v>7</v>
      </c>
      <c r="C29" s="50" t="s">
        <v>30</v>
      </c>
      <c r="D29" s="52" t="s">
        <v>20</v>
      </c>
      <c r="E29" s="57">
        <v>44.49</v>
      </c>
      <c r="F29" s="51">
        <v>53</v>
      </c>
      <c r="G29" s="34">
        <f t="shared" si="3"/>
        <v>2357.9700000000003</v>
      </c>
      <c r="H29" s="18"/>
      <c r="I29" s="19">
        <v>8</v>
      </c>
      <c r="J29" s="50" t="s">
        <v>30</v>
      </c>
      <c r="K29" s="24"/>
      <c r="L29" s="52" t="s">
        <v>20</v>
      </c>
      <c r="M29" s="57">
        <v>44.49</v>
      </c>
      <c r="N29" s="25"/>
      <c r="O29" s="51">
        <v>53</v>
      </c>
      <c r="P29" s="26">
        <f t="shared" si="4"/>
        <v>0</v>
      </c>
      <c r="Q29" s="18"/>
      <c r="R29" s="14"/>
      <c r="S29" s="14"/>
      <c r="T29" s="14"/>
      <c r="U29" s="14"/>
      <c r="V29" s="14"/>
      <c r="W29" s="14"/>
      <c r="X29" s="14"/>
      <c r="Y29" s="14"/>
      <c r="Z29" s="14"/>
    </row>
    <row r="30" spans="1:26" s="15" customFormat="1" ht="24.75" customHeight="1" thickBot="1" x14ac:dyDescent="0.3">
      <c r="A30" s="23"/>
      <c r="B30" s="19">
        <v>8</v>
      </c>
      <c r="C30" s="50" t="s">
        <v>31</v>
      </c>
      <c r="D30" s="52" t="s">
        <v>20</v>
      </c>
      <c r="E30" s="57">
        <v>61.25</v>
      </c>
      <c r="F30" s="54">
        <v>3102</v>
      </c>
      <c r="G30" s="34">
        <f t="shared" si="3"/>
        <v>189997.5</v>
      </c>
      <c r="H30" s="18"/>
      <c r="I30" s="19">
        <v>9</v>
      </c>
      <c r="J30" s="50" t="s">
        <v>31</v>
      </c>
      <c r="K30" s="24"/>
      <c r="L30" s="52" t="s">
        <v>20</v>
      </c>
      <c r="M30" s="57">
        <v>61.25</v>
      </c>
      <c r="N30" s="25"/>
      <c r="O30" s="54">
        <v>3102</v>
      </c>
      <c r="P30" s="26">
        <f>N29*O29</f>
        <v>0</v>
      </c>
      <c r="Q30" s="18"/>
      <c r="R30" s="14"/>
      <c r="S30" s="14"/>
      <c r="T30" s="14"/>
      <c r="U30" s="14"/>
      <c r="V30" s="14"/>
      <c r="W30" s="14"/>
      <c r="X30" s="14"/>
      <c r="Y30" s="14"/>
      <c r="Z30" s="14"/>
    </row>
    <row r="31" spans="1:26" s="10" customFormat="1" ht="17.25" customHeight="1" thickBot="1" x14ac:dyDescent="0.3">
      <c r="A31" s="36"/>
      <c r="B31" s="71" t="s">
        <v>21</v>
      </c>
      <c r="C31" s="72"/>
      <c r="D31" s="37"/>
      <c r="E31" s="38"/>
      <c r="F31" s="38"/>
      <c r="G31" s="39">
        <f>SUM(G23:G30)</f>
        <v>442588.80472000001</v>
      </c>
      <c r="H31" s="39"/>
      <c r="I31" s="38"/>
      <c r="J31" s="38"/>
      <c r="K31" s="38"/>
      <c r="L31" s="11"/>
      <c r="M31" s="12"/>
      <c r="N31" s="12"/>
      <c r="O31" s="40"/>
      <c r="P31" s="12"/>
      <c r="Q31" s="12"/>
    </row>
    <row r="32" spans="1:26" s="10" customFormat="1" ht="15.75" customHeight="1" x14ac:dyDescent="0.25">
      <c r="A32" s="79" t="s">
        <v>19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1"/>
    </row>
    <row r="33" spans="1:26" s="10" customFormat="1" ht="15.75" customHeight="1" x14ac:dyDescent="0.25">
      <c r="A33" s="102" t="s">
        <v>22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4"/>
    </row>
    <row r="34" spans="1:26" ht="30" customHeight="1" x14ac:dyDescent="0.25">
      <c r="A34" s="23"/>
      <c r="B34" s="19">
        <v>1</v>
      </c>
      <c r="C34" s="50" t="s">
        <v>25</v>
      </c>
      <c r="D34" s="52" t="s">
        <v>20</v>
      </c>
      <c r="E34" s="57">
        <v>30.725999999999999</v>
      </c>
      <c r="F34" s="51">
        <v>1286</v>
      </c>
      <c r="G34" s="17">
        <f>E34*F34</f>
        <v>39513.635999999999</v>
      </c>
      <c r="H34" s="18"/>
      <c r="I34" s="19">
        <v>1</v>
      </c>
      <c r="J34" s="50" t="s">
        <v>25</v>
      </c>
      <c r="K34" s="24"/>
      <c r="L34" s="52" t="s">
        <v>20</v>
      </c>
      <c r="M34" s="57">
        <v>30.725999999999999</v>
      </c>
      <c r="N34" s="25"/>
      <c r="O34" s="51">
        <v>1286</v>
      </c>
      <c r="P34" s="26">
        <f>N34*O34</f>
        <v>0</v>
      </c>
      <c r="Q34" s="18"/>
      <c r="R34" s="1"/>
      <c r="S34" s="1"/>
      <c r="T34" s="1"/>
      <c r="U34" s="1"/>
      <c r="V34" s="1"/>
      <c r="W34" s="1"/>
      <c r="X34" s="1"/>
      <c r="Y34" s="1"/>
      <c r="Z34" s="1"/>
    </row>
    <row r="35" spans="1:26" ht="85.5" customHeight="1" x14ac:dyDescent="0.25">
      <c r="A35" s="23"/>
      <c r="B35" s="19">
        <v>2</v>
      </c>
      <c r="C35" s="50" t="s">
        <v>28</v>
      </c>
      <c r="D35" s="52" t="s">
        <v>20</v>
      </c>
      <c r="E35" s="57">
        <v>38.270000000000003</v>
      </c>
      <c r="F35" s="51">
        <v>736</v>
      </c>
      <c r="G35" s="17">
        <f t="shared" ref="G35:G42" si="5">E35*F35</f>
        <v>28166.720000000001</v>
      </c>
      <c r="H35" s="18"/>
      <c r="I35" s="19">
        <v>2</v>
      </c>
      <c r="J35" s="50" t="s">
        <v>28</v>
      </c>
      <c r="K35" s="24"/>
      <c r="L35" s="52" t="s">
        <v>20</v>
      </c>
      <c r="M35" s="57">
        <v>38.270000000000003</v>
      </c>
      <c r="N35" s="25"/>
      <c r="O35" s="51">
        <v>736</v>
      </c>
      <c r="P35" s="26">
        <f t="shared" ref="P35:P42" si="6">N35*O35</f>
        <v>0</v>
      </c>
      <c r="Q35" s="18"/>
      <c r="R35" s="1"/>
      <c r="S35" s="1"/>
      <c r="T35" s="1"/>
      <c r="U35" s="1"/>
      <c r="V35" s="1"/>
      <c r="W35" s="1"/>
      <c r="X35" s="1"/>
      <c r="Y35" s="1"/>
      <c r="Z35" s="1"/>
    </row>
    <row r="36" spans="1:26" ht="29.25" customHeight="1" x14ac:dyDescent="0.25">
      <c r="A36" s="23"/>
      <c r="B36" s="19">
        <v>3</v>
      </c>
      <c r="C36" s="50" t="s">
        <v>39</v>
      </c>
      <c r="D36" s="52" t="s">
        <v>20</v>
      </c>
      <c r="E36" s="57">
        <v>52.411099999999998</v>
      </c>
      <c r="F36" s="51">
        <v>521</v>
      </c>
      <c r="G36" s="17">
        <f t="shared" si="5"/>
        <v>27306.183099999998</v>
      </c>
      <c r="H36" s="18"/>
      <c r="I36" s="19">
        <v>3</v>
      </c>
      <c r="J36" s="50" t="s">
        <v>39</v>
      </c>
      <c r="K36" s="24"/>
      <c r="L36" s="52" t="s">
        <v>20</v>
      </c>
      <c r="M36" s="57">
        <v>52.411099999999998</v>
      </c>
      <c r="N36" s="25"/>
      <c r="O36" s="51">
        <v>521</v>
      </c>
      <c r="P36" s="26">
        <f t="shared" si="6"/>
        <v>0</v>
      </c>
      <c r="Q36" s="18"/>
      <c r="R36" s="1"/>
      <c r="S36" s="1"/>
      <c r="T36" s="1"/>
      <c r="U36" s="1"/>
      <c r="V36" s="1"/>
      <c r="W36" s="1"/>
      <c r="X36" s="1"/>
      <c r="Y36" s="1"/>
      <c r="Z36" s="1"/>
    </row>
    <row r="37" spans="1:26" ht="28.5" customHeight="1" x14ac:dyDescent="0.25">
      <c r="A37" s="23"/>
      <c r="B37" s="19">
        <v>4</v>
      </c>
      <c r="C37" s="50" t="s">
        <v>38</v>
      </c>
      <c r="D37" s="52" t="s">
        <v>20</v>
      </c>
      <c r="E37" s="57">
        <v>24.91</v>
      </c>
      <c r="F37" s="54">
        <v>1967</v>
      </c>
      <c r="G37" s="17">
        <f t="shared" si="5"/>
        <v>48997.97</v>
      </c>
      <c r="H37" s="18"/>
      <c r="I37" s="19">
        <v>5</v>
      </c>
      <c r="J37" s="50" t="s">
        <v>38</v>
      </c>
      <c r="K37" s="24"/>
      <c r="L37" s="52" t="s">
        <v>20</v>
      </c>
      <c r="M37" s="57">
        <v>24.91</v>
      </c>
      <c r="N37" s="25"/>
      <c r="O37" s="54">
        <v>1967</v>
      </c>
      <c r="P37" s="26">
        <f t="shared" si="6"/>
        <v>0</v>
      </c>
      <c r="Q37" s="18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25">
      <c r="A38" s="23"/>
      <c r="B38" s="19">
        <v>5</v>
      </c>
      <c r="C38" s="50" t="s">
        <v>31</v>
      </c>
      <c r="D38" s="52" t="s">
        <v>20</v>
      </c>
      <c r="E38" s="57">
        <v>61.176290000000002</v>
      </c>
      <c r="F38" s="51">
        <v>585</v>
      </c>
      <c r="G38" s="17">
        <f t="shared" si="5"/>
        <v>35788.129650000003</v>
      </c>
      <c r="H38" s="18"/>
      <c r="I38" s="19">
        <v>6</v>
      </c>
      <c r="J38" s="50" t="s">
        <v>31</v>
      </c>
      <c r="K38" s="24"/>
      <c r="L38" s="52" t="s">
        <v>20</v>
      </c>
      <c r="M38" s="57">
        <v>61.25</v>
      </c>
      <c r="N38" s="25"/>
      <c r="O38" s="51">
        <v>585</v>
      </c>
      <c r="P38" s="26">
        <f t="shared" si="6"/>
        <v>0</v>
      </c>
      <c r="Q38" s="18"/>
      <c r="R38" s="1"/>
      <c r="S38" s="1"/>
      <c r="T38" s="1"/>
      <c r="U38" s="1"/>
      <c r="V38" s="1"/>
      <c r="W38" s="1"/>
      <c r="X38" s="1"/>
      <c r="Y38" s="1"/>
      <c r="Z38" s="1"/>
    </row>
    <row r="39" spans="1:26" ht="33.75" customHeight="1" x14ac:dyDescent="0.25">
      <c r="A39" s="23"/>
      <c r="B39" s="19">
        <v>6</v>
      </c>
      <c r="C39" s="50" t="s">
        <v>32</v>
      </c>
      <c r="D39" s="52" t="s">
        <v>20</v>
      </c>
      <c r="E39" s="57">
        <v>26.7</v>
      </c>
      <c r="F39" s="51">
        <v>508</v>
      </c>
      <c r="G39" s="17">
        <f t="shared" si="5"/>
        <v>13563.6</v>
      </c>
      <c r="H39" s="18"/>
      <c r="I39" s="19">
        <v>7</v>
      </c>
      <c r="J39" s="50" t="s">
        <v>32</v>
      </c>
      <c r="K39" s="24"/>
      <c r="L39" s="52" t="s">
        <v>20</v>
      </c>
      <c r="M39" s="57">
        <v>26.7</v>
      </c>
      <c r="N39" s="25"/>
      <c r="O39" s="51">
        <v>508</v>
      </c>
      <c r="P39" s="26">
        <f t="shared" si="6"/>
        <v>0</v>
      </c>
      <c r="Q39" s="18"/>
      <c r="R39" s="1"/>
      <c r="S39" s="1"/>
      <c r="T39" s="1"/>
      <c r="U39" s="1"/>
      <c r="V39" s="1"/>
      <c r="W39" s="1"/>
      <c r="X39" s="1"/>
      <c r="Y39" s="1"/>
      <c r="Z39" s="1"/>
    </row>
    <row r="40" spans="1:26" ht="31.5" customHeight="1" x14ac:dyDescent="0.25">
      <c r="A40" s="23"/>
      <c r="B40" s="19">
        <v>7</v>
      </c>
      <c r="C40" s="50" t="s">
        <v>33</v>
      </c>
      <c r="D40" s="52" t="s">
        <v>20</v>
      </c>
      <c r="E40" s="57">
        <v>129.02010000000001</v>
      </c>
      <c r="F40" s="51">
        <v>96</v>
      </c>
      <c r="G40" s="17">
        <f t="shared" si="5"/>
        <v>12385.929600000001</v>
      </c>
      <c r="H40" s="18"/>
      <c r="I40" s="19">
        <v>8</v>
      </c>
      <c r="J40" s="50" t="s">
        <v>33</v>
      </c>
      <c r="K40" s="24"/>
      <c r="L40" s="52" t="s">
        <v>20</v>
      </c>
      <c r="M40" s="57">
        <v>129.02000000000001</v>
      </c>
      <c r="N40" s="25"/>
      <c r="O40" s="51">
        <v>96</v>
      </c>
      <c r="P40" s="26">
        <f t="shared" si="6"/>
        <v>0</v>
      </c>
      <c r="Q40" s="18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5">
      <c r="A41" s="23"/>
      <c r="B41" s="41">
        <v>8</v>
      </c>
      <c r="C41" s="50" t="s">
        <v>40</v>
      </c>
      <c r="D41" s="52" t="s">
        <v>20</v>
      </c>
      <c r="E41" s="57">
        <v>70.349999999999994</v>
      </c>
      <c r="F41" s="54">
        <v>2362</v>
      </c>
      <c r="G41" s="17">
        <f t="shared" si="5"/>
        <v>166166.69999999998</v>
      </c>
      <c r="H41" s="18"/>
      <c r="I41" s="41">
        <v>9</v>
      </c>
      <c r="J41" s="50" t="s">
        <v>40</v>
      </c>
      <c r="K41" s="24"/>
      <c r="L41" s="52" t="s">
        <v>20</v>
      </c>
      <c r="M41" s="57">
        <v>70.349999999999994</v>
      </c>
      <c r="N41" s="25"/>
      <c r="O41" s="54">
        <v>2362</v>
      </c>
      <c r="P41" s="26">
        <f t="shared" si="6"/>
        <v>0</v>
      </c>
      <c r="Q41" s="18"/>
      <c r="R41" s="1"/>
      <c r="S41" s="1"/>
      <c r="T41" s="1"/>
      <c r="U41" s="1"/>
      <c r="V41" s="1"/>
      <c r="W41" s="1"/>
      <c r="X41" s="1"/>
      <c r="Y41" s="1"/>
      <c r="Z41" s="1"/>
    </row>
    <row r="42" spans="1:26" ht="31.5" customHeight="1" x14ac:dyDescent="0.25">
      <c r="A42" s="23"/>
      <c r="B42" s="59">
        <v>9</v>
      </c>
      <c r="C42" s="55" t="s">
        <v>34</v>
      </c>
      <c r="D42" s="52" t="s">
        <v>20</v>
      </c>
      <c r="E42" s="57">
        <v>44.546250000000001</v>
      </c>
      <c r="F42" s="51">
        <v>160</v>
      </c>
      <c r="G42" s="17">
        <f t="shared" si="5"/>
        <v>7127.4</v>
      </c>
      <c r="H42" s="18"/>
      <c r="I42" s="59">
        <v>10</v>
      </c>
      <c r="J42" s="55" t="s">
        <v>34</v>
      </c>
      <c r="K42" s="42"/>
      <c r="L42" s="52" t="s">
        <v>20</v>
      </c>
      <c r="M42" s="57">
        <v>44.49</v>
      </c>
      <c r="N42" s="43"/>
      <c r="O42" s="51">
        <v>160</v>
      </c>
      <c r="P42" s="26">
        <f t="shared" si="6"/>
        <v>0</v>
      </c>
      <c r="Q42" s="18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 x14ac:dyDescent="0.25">
      <c r="A43" s="23"/>
      <c r="B43" s="82" t="s">
        <v>41</v>
      </c>
      <c r="C43" s="83"/>
      <c r="D43" s="67"/>
      <c r="E43" s="66"/>
      <c r="F43" s="60"/>
      <c r="G43" s="68">
        <f>SUM(G34:G42)</f>
        <v>379016.26835000003</v>
      </c>
      <c r="H43" s="61"/>
      <c r="I43" s="59"/>
      <c r="J43" s="49"/>
      <c r="K43" s="62"/>
      <c r="L43" s="16"/>
      <c r="M43" s="63"/>
      <c r="N43" s="64"/>
      <c r="O43" s="65"/>
      <c r="P43" s="63"/>
      <c r="Q43" s="18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thickBot="1" x14ac:dyDescent="0.3">
      <c r="A44" s="23"/>
      <c r="B44" s="76" t="s">
        <v>6</v>
      </c>
      <c r="C44" s="77"/>
      <c r="D44" s="77"/>
      <c r="E44" s="77"/>
      <c r="F44" s="78"/>
      <c r="G44" s="58">
        <f>G43+G31+G21</f>
        <v>1693787.1317700001</v>
      </c>
      <c r="H44" s="18"/>
      <c r="I44" s="76" t="s">
        <v>6</v>
      </c>
      <c r="J44" s="77"/>
      <c r="K44" s="77"/>
      <c r="L44" s="77"/>
      <c r="M44" s="77"/>
      <c r="N44" s="77"/>
      <c r="O44" s="78"/>
      <c r="P44" s="58"/>
      <c r="Q44" s="18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23"/>
      <c r="B45" s="94" t="s">
        <v>15</v>
      </c>
      <c r="C45" s="95"/>
      <c r="D45" s="95"/>
      <c r="E45" s="96"/>
      <c r="F45" s="20">
        <v>0.2</v>
      </c>
      <c r="G45" s="21">
        <f>G44*F45</f>
        <v>338757.42635400005</v>
      </c>
      <c r="H45" s="18"/>
      <c r="I45" s="94" t="s">
        <v>15</v>
      </c>
      <c r="J45" s="95"/>
      <c r="K45" s="95"/>
      <c r="L45" s="95"/>
      <c r="M45" s="95"/>
      <c r="N45" s="95"/>
      <c r="O45" s="20">
        <v>0.2</v>
      </c>
      <c r="P45" s="21">
        <f>P44*O45</f>
        <v>0</v>
      </c>
      <c r="Q45" s="18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thickBot="1" x14ac:dyDescent="0.3">
      <c r="A46" s="23"/>
      <c r="B46" s="86" t="s">
        <v>7</v>
      </c>
      <c r="C46" s="87"/>
      <c r="D46" s="87"/>
      <c r="E46" s="87"/>
      <c r="F46" s="88"/>
      <c r="G46" s="22">
        <f>G44+G45</f>
        <v>2032544.5581240002</v>
      </c>
      <c r="H46" s="18"/>
      <c r="I46" s="86" t="s">
        <v>7</v>
      </c>
      <c r="J46" s="87"/>
      <c r="K46" s="87"/>
      <c r="L46" s="87"/>
      <c r="M46" s="87"/>
      <c r="N46" s="87"/>
      <c r="O46" s="88"/>
      <c r="P46" s="22">
        <f>P44+P45</f>
        <v>0</v>
      </c>
      <c r="Q46" s="18"/>
      <c r="R46" s="1"/>
      <c r="S46" s="1"/>
      <c r="T46" s="1"/>
      <c r="U46" s="1"/>
      <c r="V46" s="1"/>
      <c r="W46" s="1"/>
      <c r="X46" s="1"/>
      <c r="Y46" s="1"/>
      <c r="Z46" s="1"/>
    </row>
    <row r="47" spans="1:26" ht="33.75" customHeight="1" x14ac:dyDescent="0.25">
      <c r="A47" s="44"/>
      <c r="B47" s="84"/>
      <c r="C47" s="84"/>
      <c r="D47" s="84"/>
      <c r="E47" s="84"/>
      <c r="F47" s="84"/>
      <c r="G47" s="84"/>
      <c r="H47" s="1"/>
      <c r="I47" s="1"/>
      <c r="J47" s="1"/>
      <c r="K47" s="1"/>
      <c r="L47" s="2"/>
      <c r="M47" s="2"/>
      <c r="N47" s="2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Z48" s="1"/>
    </row>
  </sheetData>
  <mergeCells count="20">
    <mergeCell ref="B47:G47"/>
    <mergeCell ref="B1:P1"/>
    <mergeCell ref="B3:E3"/>
    <mergeCell ref="B44:F44"/>
    <mergeCell ref="B46:F46"/>
    <mergeCell ref="B4:G4"/>
    <mergeCell ref="B7:G7"/>
    <mergeCell ref="I46:O46"/>
    <mergeCell ref="B45:E45"/>
    <mergeCell ref="I45:N45"/>
    <mergeCell ref="A9:N9"/>
    <mergeCell ref="A22:Q22"/>
    <mergeCell ref="A33:Q33"/>
    <mergeCell ref="I5:L5"/>
    <mergeCell ref="B21:C21"/>
    <mergeCell ref="B31:C31"/>
    <mergeCell ref="I7:P7"/>
    <mergeCell ref="I44:O44"/>
    <mergeCell ref="A32:Q32"/>
    <mergeCell ref="B43:C4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7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2019-10-24T23:36:30Z</cp:lastPrinted>
  <dcterms:created xsi:type="dcterms:W3CDTF">2018-05-22T01:14:50Z</dcterms:created>
  <dcterms:modified xsi:type="dcterms:W3CDTF">2019-11-11T03:52:55Z</dcterms:modified>
</cp:coreProperties>
</file>